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05.-Programas de Operacion\PE VALDIVIA\02.-POT\A5\202012\Fase 1-2\"/>
    </mc:Choice>
  </mc:AlternateContent>
  <bookViews>
    <workbookView xWindow="0" yWindow="0" windowWidth="20730" windowHeight="11760"/>
  </bookViews>
  <sheets>
    <sheet name="TAPA" sheetId="6" r:id="rId1"/>
    <sheet name="PC" sheetId="3" r:id="rId2"/>
    <sheet name="LPP" sheetId="8" r:id="rId3"/>
    <sheet name="Hoja1" sheetId="9" state="hidden" r:id="rId4"/>
  </sheets>
  <definedNames>
    <definedName name="_xlnm._FilterDatabase" localSheetId="2" hidden="1">LPP!$A$11:$H$13</definedName>
    <definedName name="_xlnm.Print_Area" localSheetId="0">TAPA!$B$2:$J$13</definedName>
  </definedNames>
  <calcPr calcId="152511"/>
</workbook>
</file>

<file path=xl/calcChain.xml><?xml version="1.0" encoding="utf-8"?>
<calcChain xmlns="http://schemas.openxmlformats.org/spreadsheetml/2006/main">
  <c r="B4" i="6" l="1"/>
  <c r="A7" i="8"/>
  <c r="A7" i="3"/>
  <c r="F7" i="8" l="1"/>
  <c r="E7" i="8"/>
  <c r="H7" i="3"/>
  <c r="F7" i="3"/>
  <c r="C7" i="8" l="1"/>
  <c r="A2" i="8" s="1"/>
  <c r="C7" i="3"/>
  <c r="A2" i="3" l="1"/>
</calcChain>
</file>

<file path=xl/sharedStrings.xml><?xml version="1.0" encoding="utf-8"?>
<sst xmlns="http://schemas.openxmlformats.org/spreadsheetml/2006/main" count="174" uniqueCount="57">
  <si>
    <t>TIPO REGULACIÓN</t>
  </si>
  <si>
    <t>PE</t>
  </si>
  <si>
    <t>TIPO PROGRAMA</t>
  </si>
  <si>
    <t>REGIÓN</t>
  </si>
  <si>
    <t>ZONA REGULADA</t>
  </si>
  <si>
    <t>UNIDAD DE NEGOCIO</t>
  </si>
  <si>
    <t>CORRELATIVO ANEXO 5</t>
  </si>
  <si>
    <t>AÑO</t>
  </si>
  <si>
    <t>ESTACIONALIDAD</t>
  </si>
  <si>
    <t>FECHA INICIO A5</t>
  </si>
  <si>
    <t>FECHA FIN A5</t>
  </si>
  <si>
    <t>CORRELATIVO ANEXO 1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</si>
  <si>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</si>
  <si>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</si>
  <si>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</si>
  <si>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</si>
  <si>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</si>
  <si>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</si>
  <si>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</si>
  <si>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</si>
  <si>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</si>
  <si>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</si>
  <si>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</si>
  <si>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</si>
  <si>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</si>
  <si>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</si>
  <si>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</si>
  <si>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</si>
  <si>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</si>
  <si>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</si>
  <si>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</si>
  <si>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</si>
  <si>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</si>
  <si>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</si>
  <si>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</si>
  <si>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</si>
  <si>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</si>
  <si>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</si>
  <si>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L1</t>
  </si>
  <si>
    <t>1B</t>
  </si>
  <si>
    <t>XIV</t>
  </si>
  <si>
    <t>VALDIVIA</t>
  </si>
  <si>
    <t>L2</t>
  </si>
  <si>
    <t>2</t>
  </si>
  <si>
    <t>David Manriquez</t>
  </si>
  <si>
    <t>Claudia Briones</t>
  </si>
  <si>
    <t>POT</t>
  </si>
  <si>
    <t>00:30:00</t>
  </si>
  <si>
    <t>DL</t>
  </si>
  <si>
    <t>DS</t>
  </si>
  <si>
    <t>17:12:00</t>
  </si>
  <si>
    <t>09:02:00</t>
  </si>
  <si>
    <r>
      <t>07:</t>
    </r>
    <r>
      <rPr>
        <sz val="10"/>
        <color rgb="FFFF0000"/>
        <rFont val="Calibri"/>
        <family val="2"/>
        <scheme val="minor"/>
      </rPr>
      <t>17</t>
    </r>
    <r>
      <rPr>
        <sz val="10"/>
        <color theme="1"/>
        <rFont val="Calibri"/>
        <family val="2"/>
        <scheme val="minor"/>
      </rPr>
      <t>:00</t>
    </r>
  </si>
  <si>
    <t>se modifica 7:02 por ser desregulada</t>
  </si>
  <si>
    <r>
      <t>16:</t>
    </r>
    <r>
      <rPr>
        <sz val="10"/>
        <color rgb="FFFF0000"/>
        <rFont val="Calibri"/>
        <family val="2"/>
        <scheme val="minor"/>
      </rPr>
      <t>32</t>
    </r>
    <r>
      <rPr>
        <sz val="10"/>
        <color theme="1"/>
        <rFont val="Calibri"/>
        <family val="2"/>
        <scheme val="minor"/>
      </rPr>
      <t>:00</t>
    </r>
  </si>
  <si>
    <t>se modifica 16:47 por ser desregulada</t>
  </si>
  <si>
    <t>COVID19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</si>
</sst>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/mm\/yyyy"/>
    <numFmt numFmtId="165" formatCode="#,##0.000000"/>
  </numFmts>
  <fonts count="19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8"/>
      <color theme="1"/>
      <name val="Calibri"/>
      <family val="2"/>
    </font>
    <font>
      <sz val="10"/>
      <color theme="0"/>
      <name val="Calibri"/>
      <family val="2"/>
    </font>
    <font>
      <sz val="11"/>
      <color theme="1"/>
      <name val="Trebuchet MS"/>
      <family val="2"/>
    </font>
    <font>
      <sz val="8"/>
      <color rgb="FF000000"/>
      <name val="Calibri"/>
      <family val="2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6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/>
    <xf numFmtId="0" fontId="4" fillId="0" borderId="0" xfId="0" applyFont="1" applyAlignment="1">
      <alignment wrapText="1"/>
    </xf>
    <xf numFmtId="0" fontId="5" fillId="0" borderId="0" xfId="0" applyFont="1" applyFill="1"/>
    <xf numFmtId="0" fontId="0" fillId="0" borderId="0" xfId="0" applyFill="1"/>
    <xf numFmtId="0" fontId="2" fillId="0" borderId="0" xfId="0" applyFont="1"/>
    <xf numFmtId="0" fontId="2" fillId="0" borderId="0" xfId="0" applyFont="1" applyAlignment="1">
      <alignment horizontal="center"/>
    </xf>
    <xf numFmtId="0" fontId="7" fillId="0" borderId="0" xfId="0" applyFont="1"/>
    <xf numFmtId="0" fontId="0" fillId="0" borderId="0" xfId="0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left"/>
    </xf>
    <xf numFmtId="0" fontId="0" fillId="4" borderId="1" xfId="0" applyFill="1" applyBorder="1" applyAlignment="1">
      <alignment horizontal="center"/>
    </xf>
    <xf numFmtId="0" fontId="9" fillId="6" borderId="7" xfId="0" applyFont="1" applyFill="1" applyBorder="1" applyAlignment="1">
      <alignment horizontal="center" vertical="center" textRotation="90" wrapText="1"/>
    </xf>
    <xf numFmtId="0" fontId="9" fillId="6" borderId="8" xfId="0" applyFont="1" applyFill="1" applyBorder="1" applyAlignment="1">
      <alignment horizontal="center" vertical="center" textRotation="90" wrapText="1"/>
    </xf>
    <xf numFmtId="0" fontId="9" fillId="6" borderId="9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65" fontId="10" fillId="0" borderId="1" xfId="0" applyNumberFormat="1" applyFont="1" applyFill="1" applyBorder="1" applyAlignment="1">
      <alignment horizontal="center" vertical="center"/>
    </xf>
    <xf numFmtId="2" fontId="10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0" fillId="0" borderId="0" xfId="0" applyAlignment="1">
      <alignment horizontal="center"/>
    </xf>
    <xf numFmtId="14" fontId="0" fillId="0" borderId="1" xfId="0" applyNumberFormat="1" applyFill="1" applyBorder="1" applyAlignment="1">
      <alignment horizontal="center"/>
    </xf>
    <xf numFmtId="0" fontId="12" fillId="6" borderId="1" xfId="0" applyFont="1" applyFill="1" applyBorder="1" applyAlignment="1">
      <alignment horizontal="center" vertical="center" wrapText="1"/>
    </xf>
    <xf numFmtId="0" fontId="12" fillId="6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3" fillId="0" borderId="0" xfId="0" applyFont="1" applyAlignment="1">
      <alignment horizontal="center"/>
    </xf>
    <xf numFmtId="0" fontId="2" fillId="0" borderId="1" xfId="0" applyFont="1" applyFill="1" applyBorder="1"/>
    <xf numFmtId="164" fontId="2" fillId="0" borderId="4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21" fontId="7" fillId="0" borderId="1" xfId="0" quotePrefix="1" applyNumberFormat="1" applyFont="1" applyFill="1" applyBorder="1" applyAlignment="1">
      <alignment horizontal="center" vertical="center"/>
    </xf>
    <xf numFmtId="49" fontId="14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165" fontId="14" fillId="0" borderId="1" xfId="0" applyNumberFormat="1" applyFont="1" applyFill="1" applyBorder="1" applyAlignment="1">
      <alignment horizontal="center" vertical="center"/>
    </xf>
    <xf numFmtId="2" fontId="14" fillId="0" borderId="1" xfId="0" applyNumberFormat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left" vertical="center" wrapText="1"/>
    </xf>
    <xf numFmtId="0" fontId="10" fillId="7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15" fillId="0" borderId="1" xfId="0" applyFont="1" applyFill="1" applyBorder="1" applyAlignment="1">
      <alignment horizontal="center" vertical="center"/>
    </xf>
    <xf numFmtId="21" fontId="15" fillId="0" borderId="1" xfId="0" quotePrefix="1" applyNumberFormat="1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8" fillId="2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6" fillId="0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8" fillId="2" borderId="0" xfId="0" applyFont="1" applyFill="1" applyAlignment="1">
      <alignment horizontal="center" vertical="center"/>
    </xf>
    <xf numFmtId="0" fontId="0" fillId="4" borderId="5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14" fontId="0" fillId="0" borderId="2" xfId="0" applyNumberFormat="1" applyBorder="1" applyAlignment="1">
      <alignment horizontal="center"/>
    </xf>
    <xf numFmtId="14" fontId="0" fillId="0" borderId="6" xfId="0" applyNumberFormat="1" applyBorder="1" applyAlignment="1">
      <alignment horizontal="center"/>
    </xf>
    <xf numFmtId="14" fontId="0" fillId="0" borderId="3" xfId="0" applyNumberFormat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0" fillId="5" borderId="6" xfId="0" applyFill="1" applyBorder="1" applyAlignment="1">
      <alignment horizontal="center"/>
    </xf>
    <xf numFmtId="21" fontId="18" fillId="0" borderId="10" xfId="0" applyNumberFormat="1" applyFont="1" applyFill="1" applyBorder="1" applyAlignment="1">
      <alignment horizontal="center" vertical="center"/>
    </xf>
    <xf numFmtId="0" fontId="17" fillId="0" borderId="0" xfId="0" applyFont="1" applyFill="1"/>
    <xf numFmtId="0" fontId="17" fillId="0" borderId="0" xfId="0" applyFont="1"/>
    <xf numFmtId="21" fontId="7" fillId="7" borderId="1" xfId="0" quotePrefix="1" applyNumberFormat="1" applyFont="1" applyFill="1" applyBorder="1" applyAlignment="1">
      <alignment horizontal="center" vertical="center"/>
    </xf>
  </cellXfs>
  <cellStyles count="1">
    <cellStyle name="Normal" xfId="0" builtinId="0"/>
  </cellStyles>
  <dxfs count="23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id="1" name="Tabla1" displayName="Tabla1" ref="A11:M43" headerRowDxfId="22" dataDxfId="20" headerRowBorderDxfId="21" tableBorderDxfId="19" totalsRowBorderDxfId="18">
  <autoFilter ref="A11:M43"/>
  <tableColumns count="13">
    <tableColumn id="1" name="Unidad de Negocio" dataDxfId="17"/>
    <tableColumn id="2" name="Servicio" dataDxfId="16"/>
    <tableColumn id="3" name="Sentido" dataDxfId="15"/>
    <tableColumn id="4" name="Correlativo Punto de Control" dataDxfId="14"/>
    <tableColumn id="5" name="Longitud" dataDxfId="13"/>
    <tableColumn id="6" name="Latitud" dataDxfId="12"/>
    <tableColumn id="7" name="Distancia al origen" dataDxfId="11"/>
    <tableColumn id="8" name="Seguimiento" dataDxfId="10"/>
    <tableColumn id="9" name="ICR" dataDxfId="9"/>
    <tableColumn id="10" name="IP" dataDxfId="8"/>
    <tableColumn id="11" name="Ponderador ICR" dataDxfId="7"/>
    <tableColumn id="12" name="Punto Urbano" dataDxfId="6"/>
    <tableColumn id="13" name="Referencia de Punto de Control" dataDxfId="5"/>
  </tableColumns>
  <tableStyleInfo name="TableStyleMedium4" showFirstColumn="0" showLastColumn="0" showRowStripes="1" showColumnStripes="0"/>
</table>
</file>

<file path=xl/tables/table2.xml><?xml version="1.0" encoding="utf-8"?>
<table xmlns="http://schemas.openxmlformats.org/spreadsheetml/2006/main" id="2" name="Tabla2" displayName="Tabla2" ref="A1:M11" totalsRowShown="0">
  <autoFilter ref="A1:M11"/>
  <tableColumns count="13">
    <tableColumn id="1" name="Unidad de Negocio"/>
    <tableColumn id="2" name="Servicio"/>
    <tableColumn id="3" name="Sentido"/>
    <tableColumn id="4" name="Correlativo Punto de Control"/>
    <tableColumn id="5" name="Longitud"/>
    <tableColumn id="6" name="Latitud"/>
    <tableColumn id="7" name="Distancia al origen"/>
    <tableColumn id="8" name="Seguimiento" dataDxfId="4"/>
    <tableColumn id="9" name="ICR" dataDxfId="3"/>
    <tableColumn id="10" name="IP" dataDxfId="2"/>
    <tableColumn id="11" name="Ponderador ICR" dataDxfId="1"/>
    <tableColumn id="12" name="Punto Urbano" dataDxfId="0"/>
    <tableColumn id="13" name="Referencia de Punto de Control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2:J22"/>
  <sheetViews>
    <sheetView tabSelected="1" topLeftCell="C4" zoomScale="80" zoomScaleNormal="80" workbookViewId="0">
      <selection activeCell="B17" sqref="B17"/>
    </sheetView>
  </sheetViews>
  <sheetFormatPr baseColWidth="10" defaultColWidth="11.42578125" defaultRowHeight="16.5" x14ac:dyDescent="0.3"/>
  <cols>
    <col min="1" max="1" width="3.28515625" customWidth="1"/>
    <col min="2" max="2" width="23.42578125" style="7" customWidth="1"/>
    <col min="3" max="4" width="20" style="8" customWidth="1"/>
    <col min="5" max="5" width="17" style="8" customWidth="1"/>
    <col min="6" max="6" width="16.5703125" style="8" customWidth="1"/>
    <col min="7" max="7" width="22.42578125" style="8" bestFit="1" customWidth="1"/>
    <col min="8" max="9" width="21.85546875" style="7" customWidth="1"/>
    <col min="10" max="10" width="8.140625" style="7" customWidth="1"/>
    <col min="11" max="16384" width="11.42578125" style="7"/>
  </cols>
  <sheetData>
    <row r="2" spans="1:10" x14ac:dyDescent="0.3">
      <c r="B2"/>
      <c r="C2"/>
      <c r="D2"/>
      <c r="E2"/>
      <c r="F2"/>
      <c r="G2"/>
      <c r="H2"/>
      <c r="I2"/>
      <c r="J2"/>
    </row>
    <row r="4" spans="1:10" ht="81" customHeight="1" x14ac:dyDescent="0.3">
      <c r="B4" s="53" t="str">
        <f>+D8&amp;"_"&amp;D9&amp;"_"&amp;D10&amp;"_"&amp;D11&amp;"_"&amp;D13&amp;"_"&amp;E16&amp;"_A5_"&amp;D12</f>
        <v>POT_XIV_VALDIVIA_L2_2020_1_A5_1</v>
      </c>
      <c r="C4" s="53"/>
      <c r="D4" s="53"/>
      <c r="E4" s="53"/>
      <c r="F4" s="53"/>
      <c r="G4" s="53"/>
      <c r="H4" s="53"/>
      <c r="I4" s="53"/>
      <c r="J4" s="53"/>
    </row>
    <row r="5" spans="1:10" s="1" customFormat="1" ht="15.75" x14ac:dyDescent="0.3">
      <c r="A5" s="9"/>
      <c r="B5"/>
      <c r="C5"/>
      <c r="D5"/>
      <c r="E5"/>
      <c r="F5"/>
      <c r="G5"/>
      <c r="H5"/>
      <c r="I5"/>
      <c r="J5"/>
    </row>
    <row r="6" spans="1:10" x14ac:dyDescent="0.3">
      <c r="B6"/>
      <c r="C6"/>
      <c r="D6"/>
      <c r="E6"/>
      <c r="F6"/>
      <c r="G6"/>
      <c r="H6"/>
      <c r="I6"/>
      <c r="J6"/>
    </row>
    <row r="7" spans="1:10" ht="30.75" customHeight="1" x14ac:dyDescent="0.3">
      <c r="B7" s="51" t="s">
        <v>0</v>
      </c>
      <c r="C7" s="51"/>
      <c r="D7" s="54" t="s">
        <v>1</v>
      </c>
      <c r="E7" s="55"/>
      <c r="F7"/>
      <c r="G7" s="7"/>
      <c r="I7"/>
    </row>
    <row r="8" spans="1:10" x14ac:dyDescent="0.3">
      <c r="B8" s="51" t="s">
        <v>2</v>
      </c>
      <c r="C8" s="51"/>
      <c r="D8" s="56" t="s">
        <v>46</v>
      </c>
      <c r="E8" s="57"/>
      <c r="G8" s="7"/>
    </row>
    <row r="9" spans="1:10" x14ac:dyDescent="0.3">
      <c r="B9" s="51" t="s">
        <v>3</v>
      </c>
      <c r="C9" s="51"/>
      <c r="D9" s="54" t="s">
        <v>40</v>
      </c>
      <c r="E9" s="55"/>
    </row>
    <row r="10" spans="1:10" x14ac:dyDescent="0.3">
      <c r="B10" s="51" t="s">
        <v>4</v>
      </c>
      <c r="C10" s="51"/>
      <c r="D10" s="54" t="s">
        <v>41</v>
      </c>
      <c r="E10" s="55"/>
    </row>
    <row r="11" spans="1:10" x14ac:dyDescent="0.3">
      <c r="B11" s="51" t="s">
        <v>5</v>
      </c>
      <c r="C11" s="51"/>
      <c r="D11" s="49" t="s">
        <v>42</v>
      </c>
      <c r="E11" s="50"/>
    </row>
    <row r="12" spans="1:10" x14ac:dyDescent="0.3">
      <c r="B12" s="51" t="s">
        <v>6</v>
      </c>
      <c r="C12" s="51"/>
      <c r="D12" s="49">
        <v>1</v>
      </c>
      <c r="E12" s="50"/>
    </row>
    <row r="13" spans="1:10" x14ac:dyDescent="0.3">
      <c r="B13" s="51" t="s">
        <v>7</v>
      </c>
      <c r="C13" s="51"/>
      <c r="D13" s="49">
        <v>2020</v>
      </c>
      <c r="E13" s="50"/>
    </row>
    <row r="14" spans="1:10" ht="18.75" customHeight="1" x14ac:dyDescent="0.3"/>
    <row r="15" spans="1:10" s="2" customFormat="1" ht="36" customHeight="1" x14ac:dyDescent="0.3">
      <c r="A15" s="10"/>
      <c r="B15" s="11" t="s">
        <v>8</v>
      </c>
      <c r="C15" s="11" t="s">
        <v>9</v>
      </c>
      <c r="D15" s="11" t="s">
        <v>10</v>
      </c>
      <c r="E15" s="11" t="s">
        <v>11</v>
      </c>
      <c r="F15" s="8"/>
      <c r="G15" s="8"/>
      <c r="H15" s="7"/>
    </row>
    <row r="16" spans="1:10" x14ac:dyDescent="0.3">
      <c r="B16" s="34" t="s">
        <v>56</v>
      </c>
      <c r="C16" s="35">
        <v>44184</v>
      </c>
      <c r="D16" s="35">
        <v>44196</v>
      </c>
      <c r="E16" s="36">
        <v>1</v>
      </c>
      <c r="G16" s="33"/>
    </row>
    <row r="17" spans="2:6" x14ac:dyDescent="0.3">
      <c r="B17" s="8"/>
    </row>
    <row r="19" spans="2:6" ht="16.5" customHeight="1" x14ac:dyDescent="0.3"/>
    <row r="20" spans="2:6" ht="23.25" customHeight="1" x14ac:dyDescent="0.3"/>
    <row r="21" spans="2:6" x14ac:dyDescent="0.3">
      <c r="B21" s="12" t="s">
        <v>12</v>
      </c>
      <c r="C21" s="52" t="s">
        <v>45</v>
      </c>
      <c r="D21" s="52"/>
      <c r="E21" s="52"/>
      <c r="F21" s="52"/>
    </row>
    <row r="22" spans="2:6" x14ac:dyDescent="0.3">
      <c r="B22" s="12" t="s">
        <v>13</v>
      </c>
      <c r="C22" s="52" t="s">
        <v>44</v>
      </c>
      <c r="D22" s="52"/>
      <c r="E22" s="52"/>
      <c r="F22" s="52"/>
    </row>
  </sheetData>
  <mergeCells count="17">
    <mergeCell ref="B4:J4"/>
    <mergeCell ref="B10:C10"/>
    <mergeCell ref="D10:E10"/>
    <mergeCell ref="B11:C11"/>
    <mergeCell ref="D11:E11"/>
    <mergeCell ref="B8:C8"/>
    <mergeCell ref="D8:E8"/>
    <mergeCell ref="B9:C9"/>
    <mergeCell ref="D9:E9"/>
    <mergeCell ref="B7:C7"/>
    <mergeCell ref="D7:E7"/>
    <mergeCell ref="D12:E12"/>
    <mergeCell ref="B13:C13"/>
    <mergeCell ref="D13:E13"/>
    <mergeCell ref="C22:F22"/>
    <mergeCell ref="C21:F21"/>
    <mergeCell ref="B12:C12"/>
  </mergeCells>
  <printOptions horizontalCentered="1"/>
  <pageMargins left="0.70833330000000005" right="0.70833330000000005" top="0.74791660000000004" bottom="0.74791660000000004" header="0.3152778" footer="0.3152778"/>
  <pageSetup paperSize="16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M43"/>
  <sheetViews>
    <sheetView zoomScaleNormal="100" workbookViewId="0">
      <selection activeCell="K48" sqref="K48"/>
    </sheetView>
  </sheetViews>
  <sheetFormatPr baseColWidth="10" defaultColWidth="20.42578125" defaultRowHeight="14.25" customHeight="1" x14ac:dyDescent="0.2"/>
  <cols>
    <col min="1" max="1" width="12.85546875" style="13" customWidth="1"/>
    <col min="2" max="2" width="7.85546875" style="13" bestFit="1" customWidth="1"/>
    <col min="3" max="3" width="3.28515625" style="13" bestFit="1" customWidth="1"/>
    <col min="4" max="4" width="5.7109375" style="13" bestFit="1" customWidth="1"/>
    <col min="5" max="6" width="9.140625" style="13" bestFit="1" customWidth="1"/>
    <col min="7" max="7" width="8.7109375" style="13" bestFit="1" customWidth="1"/>
    <col min="8" max="10" width="3.28515625" style="13" bestFit="1" customWidth="1"/>
    <col min="11" max="11" width="4" style="13" bestFit="1" customWidth="1"/>
    <col min="12" max="12" width="3.28515625" style="13" bestFit="1" customWidth="1"/>
    <col min="13" max="13" width="37.85546875" style="14" customWidth="1"/>
    <col min="14" max="16384" width="20.42578125" style="13"/>
  </cols>
  <sheetData>
    <row r="1" spans="1:13" ht="11.25" x14ac:dyDescent="0.2"/>
    <row r="2" spans="1:13" ht="16.5" x14ac:dyDescent="0.2">
      <c r="A2" s="58" t="str">
        <f>"PUNTOS DE CONTROL DE LA UNIDAD DE NEGOCIO ("&amp;A7&amp;" - "&amp;C7&amp;")"</f>
        <v>PUNTOS DE CONTROL DE LA UNIDAD DE NEGOCIO (L2 - COVID19)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</row>
    <row r="3" spans="1:13" ht="11.25" x14ac:dyDescent="0.2"/>
    <row r="4" spans="1:13" s="3" customFormat="1" ht="15" x14ac:dyDescent="0.25">
      <c r="A4" s="3" t="s">
        <v>14</v>
      </c>
    </row>
    <row r="5" spans="1:13" ht="11.25" x14ac:dyDescent="0.2"/>
    <row r="6" spans="1:13" ht="15" x14ac:dyDescent="0.25">
      <c r="A6" s="65" t="s">
        <v>15</v>
      </c>
      <c r="B6" s="66"/>
      <c r="C6" s="60" t="s">
        <v>16</v>
      </c>
      <c r="D6" s="60"/>
      <c r="E6" s="60"/>
      <c r="F6" s="59" t="s">
        <v>9</v>
      </c>
      <c r="G6" s="59" t="s">
        <v>17</v>
      </c>
      <c r="H6" s="60" t="s">
        <v>10</v>
      </c>
      <c r="I6" s="60"/>
      <c r="J6" s="60"/>
      <c r="K6" s="60"/>
      <c r="L6" s="60"/>
    </row>
    <row r="7" spans="1:13" ht="15" x14ac:dyDescent="0.25">
      <c r="A7" s="67" t="str">
        <f>+TAPA!D11</f>
        <v>L2</v>
      </c>
      <c r="B7" s="68"/>
      <c r="C7" s="69" t="str">
        <f>+TAPA!B16</f>
        <v>COVID19</v>
      </c>
      <c r="D7" s="69"/>
      <c r="E7" s="69"/>
      <c r="F7" s="61">
        <f>+TAPA!C16</f>
        <v>44184</v>
      </c>
      <c r="G7" s="61"/>
      <c r="H7" s="62">
        <f>+TAPA!D16</f>
        <v>44196</v>
      </c>
      <c r="I7" s="63"/>
      <c r="J7" s="63"/>
      <c r="K7" s="63"/>
      <c r="L7" s="64"/>
    </row>
    <row r="8" spans="1:13" ht="11.25" x14ac:dyDescent="0.2"/>
    <row r="9" spans="1:13" s="3" customFormat="1" ht="15" x14ac:dyDescent="0.25">
      <c r="A9" s="3" t="s">
        <v>18</v>
      </c>
    </row>
    <row r="10" spans="1:13" ht="14.25" customHeight="1" x14ac:dyDescent="0.2">
      <c r="L10" s="14"/>
      <c r="M10" s="13"/>
    </row>
    <row r="11" spans="1:13" s="4" customFormat="1" ht="99.75" customHeight="1" x14ac:dyDescent="0.2">
      <c r="A11" s="16" t="s">
        <v>19</v>
      </c>
      <c r="B11" s="17" t="s">
        <v>20</v>
      </c>
      <c r="C11" s="17" t="s">
        <v>21</v>
      </c>
      <c r="D11" s="17" t="s">
        <v>22</v>
      </c>
      <c r="E11" s="17" t="s">
        <v>23</v>
      </c>
      <c r="F11" s="17" t="s">
        <v>24</v>
      </c>
      <c r="G11" s="17" t="s">
        <v>25</v>
      </c>
      <c r="H11" s="17" t="s">
        <v>26</v>
      </c>
      <c r="I11" s="17" t="s">
        <v>27</v>
      </c>
      <c r="J11" s="17" t="s">
        <v>28</v>
      </c>
      <c r="K11" s="17" t="s">
        <v>29</v>
      </c>
      <c r="L11" s="17" t="s">
        <v>30</v>
      </c>
      <c r="M11" s="18" t="s">
        <v>31</v>
      </c>
    </row>
    <row r="12" spans="1:13" s="5" customFormat="1" ht="14.25" customHeight="1" x14ac:dyDescent="0.2">
      <c r="A12" s="19" t="s">
        <v>42</v>
      </c>
      <c r="B12" s="20" t="s">
        <v>43</v>
      </c>
      <c r="C12" s="21">
        <v>0</v>
      </c>
      <c r="D12" s="21">
        <v>1</v>
      </c>
      <c r="E12" s="22">
        <v>-73.219802000000001</v>
      </c>
      <c r="F12" s="22">
        <v>-39.772342999999999</v>
      </c>
      <c r="G12" s="23">
        <v>99.964561462402344</v>
      </c>
      <c r="H12" s="24">
        <v>1</v>
      </c>
      <c r="I12" s="24">
        <v>1</v>
      </c>
      <c r="J12" s="24">
        <v>1</v>
      </c>
      <c r="K12" s="23">
        <v>0.9</v>
      </c>
      <c r="L12" s="24">
        <v>1</v>
      </c>
      <c r="M12" s="25"/>
    </row>
    <row r="13" spans="1:13" s="5" customFormat="1" ht="14.25" customHeight="1" x14ac:dyDescent="0.2">
      <c r="A13" s="19" t="s">
        <v>42</v>
      </c>
      <c r="B13" s="20" t="s">
        <v>43</v>
      </c>
      <c r="C13" s="21">
        <v>0</v>
      </c>
      <c r="D13" s="21">
        <v>2</v>
      </c>
      <c r="E13" s="22">
        <v>-73.206759000000005</v>
      </c>
      <c r="F13" s="22">
        <v>-39.773946000000002</v>
      </c>
      <c r="G13" s="23">
        <v>1318.431396484375</v>
      </c>
      <c r="H13" s="24">
        <v>1</v>
      </c>
      <c r="I13" s="24">
        <v>1</v>
      </c>
      <c r="J13" s="24">
        <v>0</v>
      </c>
      <c r="K13" s="23">
        <v>0.05</v>
      </c>
      <c r="L13" s="24">
        <v>0</v>
      </c>
      <c r="M13" s="25"/>
    </row>
    <row r="14" spans="1:13" ht="14.25" customHeight="1" x14ac:dyDescent="0.2">
      <c r="A14" s="19" t="s">
        <v>42</v>
      </c>
      <c r="B14" s="20" t="s">
        <v>43</v>
      </c>
      <c r="C14" s="21">
        <v>0</v>
      </c>
      <c r="D14" s="21">
        <v>3</v>
      </c>
      <c r="E14" s="22">
        <v>-73.194269000000006</v>
      </c>
      <c r="F14" s="22">
        <v>-39.774391000000001</v>
      </c>
      <c r="G14" s="23">
        <v>2476.686279296875</v>
      </c>
      <c r="H14" s="24">
        <v>1</v>
      </c>
      <c r="I14" s="24">
        <v>0</v>
      </c>
      <c r="J14" s="24">
        <v>0</v>
      </c>
      <c r="K14" s="24">
        <v>0</v>
      </c>
      <c r="L14" s="24">
        <v>0</v>
      </c>
      <c r="M14" s="25"/>
    </row>
    <row r="15" spans="1:13" ht="14.25" customHeight="1" x14ac:dyDescent="0.2">
      <c r="A15" s="19" t="s">
        <v>42</v>
      </c>
      <c r="B15" s="20" t="s">
        <v>43</v>
      </c>
      <c r="C15" s="21">
        <v>0</v>
      </c>
      <c r="D15" s="21">
        <v>4</v>
      </c>
      <c r="E15" s="22">
        <v>-73.196229000000002</v>
      </c>
      <c r="F15" s="22">
        <v>-39.782349000000004</v>
      </c>
      <c r="G15" s="23">
        <v>3653.0732421875</v>
      </c>
      <c r="H15" s="24">
        <v>1</v>
      </c>
      <c r="I15" s="24">
        <v>0</v>
      </c>
      <c r="J15" s="24">
        <v>0</v>
      </c>
      <c r="K15" s="24">
        <v>0</v>
      </c>
      <c r="L15" s="24">
        <v>0</v>
      </c>
      <c r="M15" s="25"/>
    </row>
    <row r="16" spans="1:13" ht="14.25" customHeight="1" x14ac:dyDescent="0.2">
      <c r="A16" s="19" t="s">
        <v>42</v>
      </c>
      <c r="B16" s="20" t="s">
        <v>43</v>
      </c>
      <c r="C16" s="21">
        <v>0</v>
      </c>
      <c r="D16" s="21">
        <v>5</v>
      </c>
      <c r="E16" s="22">
        <v>-73.208550000000002</v>
      </c>
      <c r="F16" s="22">
        <v>-39.787593000000001</v>
      </c>
      <c r="G16" s="23">
        <v>4858.478515625</v>
      </c>
      <c r="H16" s="24">
        <v>1</v>
      </c>
      <c r="I16" s="24">
        <v>0</v>
      </c>
      <c r="J16" s="24">
        <v>0</v>
      </c>
      <c r="K16" s="24">
        <v>0</v>
      </c>
      <c r="L16" s="24">
        <v>0</v>
      </c>
      <c r="M16" s="25"/>
    </row>
    <row r="17" spans="1:13" ht="14.25" customHeight="1" x14ac:dyDescent="0.2">
      <c r="A17" s="19" t="s">
        <v>42</v>
      </c>
      <c r="B17" s="20" t="s">
        <v>43</v>
      </c>
      <c r="C17" s="21">
        <v>0</v>
      </c>
      <c r="D17" s="21">
        <v>6</v>
      </c>
      <c r="E17" s="22">
        <v>-73.213724999999997</v>
      </c>
      <c r="F17" s="22">
        <v>-39.796612000000003</v>
      </c>
      <c r="G17" s="23">
        <v>6003.21533203125</v>
      </c>
      <c r="H17" s="24">
        <v>1</v>
      </c>
      <c r="I17" s="24">
        <v>0</v>
      </c>
      <c r="J17" s="24">
        <v>0</v>
      </c>
      <c r="K17" s="24">
        <v>0</v>
      </c>
      <c r="L17" s="24">
        <v>1</v>
      </c>
      <c r="M17" s="25"/>
    </row>
    <row r="18" spans="1:13" ht="14.25" customHeight="1" x14ac:dyDescent="0.2">
      <c r="A18" s="19" t="s">
        <v>42</v>
      </c>
      <c r="B18" s="20" t="s">
        <v>43</v>
      </c>
      <c r="C18" s="21">
        <v>0</v>
      </c>
      <c r="D18" s="21">
        <v>7</v>
      </c>
      <c r="E18" s="22">
        <v>-73.215171999999995</v>
      </c>
      <c r="F18" s="22">
        <v>-39.806866999999997</v>
      </c>
      <c r="G18" s="23">
        <v>7193.72509765625</v>
      </c>
      <c r="H18" s="24">
        <v>1</v>
      </c>
      <c r="I18" s="24">
        <v>0</v>
      </c>
      <c r="J18" s="24">
        <v>0</v>
      </c>
      <c r="K18" s="24">
        <v>0</v>
      </c>
      <c r="L18" s="24">
        <v>1</v>
      </c>
      <c r="M18" s="25"/>
    </row>
    <row r="19" spans="1:13" ht="14.25" customHeight="1" x14ac:dyDescent="0.2">
      <c r="A19" s="19" t="s">
        <v>42</v>
      </c>
      <c r="B19" s="20" t="s">
        <v>43</v>
      </c>
      <c r="C19" s="21">
        <v>0</v>
      </c>
      <c r="D19" s="21">
        <v>8</v>
      </c>
      <c r="E19" s="22">
        <v>-73.221070999999995</v>
      </c>
      <c r="F19" s="22">
        <v>-39.808391999999998</v>
      </c>
      <c r="G19" s="23">
        <v>8511.451171875</v>
      </c>
      <c r="H19" s="24">
        <v>1</v>
      </c>
      <c r="I19" s="24">
        <v>0</v>
      </c>
      <c r="J19" s="24">
        <v>0</v>
      </c>
      <c r="K19" s="24">
        <v>0</v>
      </c>
      <c r="L19" s="24">
        <v>1</v>
      </c>
      <c r="M19" s="25"/>
    </row>
    <row r="20" spans="1:13" ht="14.25" customHeight="1" x14ac:dyDescent="0.2">
      <c r="A20" s="19" t="s">
        <v>42</v>
      </c>
      <c r="B20" s="20" t="s">
        <v>43</v>
      </c>
      <c r="C20" s="21">
        <v>0</v>
      </c>
      <c r="D20" s="21">
        <v>9</v>
      </c>
      <c r="E20" s="22">
        <v>-73.228210000000004</v>
      </c>
      <c r="F20" s="22">
        <v>-39.817717000000002</v>
      </c>
      <c r="G20" s="23">
        <v>9982.8056640625</v>
      </c>
      <c r="H20" s="24">
        <v>1</v>
      </c>
      <c r="I20" s="24">
        <v>0</v>
      </c>
      <c r="J20" s="24">
        <v>0</v>
      </c>
      <c r="K20" s="24">
        <v>0</v>
      </c>
      <c r="L20" s="24">
        <v>1</v>
      </c>
      <c r="M20" s="25"/>
    </row>
    <row r="21" spans="1:13" ht="14.25" customHeight="1" x14ac:dyDescent="0.2">
      <c r="A21" s="19" t="s">
        <v>42</v>
      </c>
      <c r="B21" s="20" t="s">
        <v>43</v>
      </c>
      <c r="C21" s="21">
        <v>0</v>
      </c>
      <c r="D21" s="21">
        <v>10</v>
      </c>
      <c r="E21" s="22">
        <v>-73.239626999999999</v>
      </c>
      <c r="F21" s="22">
        <v>-39.815033</v>
      </c>
      <c r="G21" s="23">
        <v>11181.091796875</v>
      </c>
      <c r="H21" s="24">
        <v>1</v>
      </c>
      <c r="I21" s="24">
        <v>0</v>
      </c>
      <c r="J21" s="24">
        <v>0</v>
      </c>
      <c r="K21" s="24">
        <v>0</v>
      </c>
      <c r="L21" s="24">
        <v>1</v>
      </c>
      <c r="M21" s="25"/>
    </row>
    <row r="22" spans="1:13" ht="14.25" customHeight="1" x14ac:dyDescent="0.2">
      <c r="A22" s="19" t="s">
        <v>42</v>
      </c>
      <c r="B22" s="20" t="s">
        <v>43</v>
      </c>
      <c r="C22" s="21">
        <v>0</v>
      </c>
      <c r="D22" s="21">
        <v>11</v>
      </c>
      <c r="E22" s="22">
        <v>-73.248159000000001</v>
      </c>
      <c r="F22" s="22">
        <v>-39.815731999999997</v>
      </c>
      <c r="G22" s="23">
        <v>12363.3671875</v>
      </c>
      <c r="H22" s="24">
        <v>1</v>
      </c>
      <c r="I22" s="24">
        <v>0</v>
      </c>
      <c r="J22" s="24">
        <v>0</v>
      </c>
      <c r="K22" s="24">
        <v>0</v>
      </c>
      <c r="L22" s="24">
        <v>1</v>
      </c>
      <c r="M22" s="25"/>
    </row>
    <row r="23" spans="1:13" s="5" customFormat="1" ht="14.25" customHeight="1" x14ac:dyDescent="0.2">
      <c r="A23" s="19" t="s">
        <v>42</v>
      </c>
      <c r="B23" s="20" t="s">
        <v>43</v>
      </c>
      <c r="C23" s="21">
        <v>0</v>
      </c>
      <c r="D23" s="21">
        <v>12</v>
      </c>
      <c r="E23" s="22">
        <v>-73.245256999999995</v>
      </c>
      <c r="F23" s="22">
        <v>-39.823351000000002</v>
      </c>
      <c r="G23" s="23">
        <v>13546.181640625</v>
      </c>
      <c r="H23" s="24">
        <v>1</v>
      </c>
      <c r="I23" s="24">
        <v>0</v>
      </c>
      <c r="J23" s="24">
        <v>0</v>
      </c>
      <c r="K23" s="24">
        <v>0</v>
      </c>
      <c r="L23" s="24">
        <v>1</v>
      </c>
      <c r="M23" s="25"/>
    </row>
    <row r="24" spans="1:13" ht="14.25" customHeight="1" x14ac:dyDescent="0.2">
      <c r="A24" s="19" t="s">
        <v>42</v>
      </c>
      <c r="B24" s="20" t="s">
        <v>43</v>
      </c>
      <c r="C24" s="21">
        <v>0</v>
      </c>
      <c r="D24" s="21">
        <v>13</v>
      </c>
      <c r="E24" s="22">
        <v>-73.239988999999994</v>
      </c>
      <c r="F24" s="22">
        <v>-39.830025999999997</v>
      </c>
      <c r="G24" s="23">
        <v>14732.095703125</v>
      </c>
      <c r="H24" s="24">
        <v>1</v>
      </c>
      <c r="I24" s="24">
        <v>0</v>
      </c>
      <c r="J24" s="24">
        <v>0</v>
      </c>
      <c r="K24" s="24">
        <v>0</v>
      </c>
      <c r="L24" s="24">
        <v>1</v>
      </c>
      <c r="M24" s="26"/>
    </row>
    <row r="25" spans="1:13" ht="14.25" customHeight="1" x14ac:dyDescent="0.2">
      <c r="A25" s="19" t="s">
        <v>42</v>
      </c>
      <c r="B25" s="20" t="s">
        <v>43</v>
      </c>
      <c r="C25" s="21">
        <v>0</v>
      </c>
      <c r="D25" s="21">
        <v>14</v>
      </c>
      <c r="E25" s="22">
        <v>-73.236352999999994</v>
      </c>
      <c r="F25" s="22">
        <v>-39.836981000000002</v>
      </c>
      <c r="G25" s="23">
        <v>15927.40625</v>
      </c>
      <c r="H25" s="24">
        <v>1</v>
      </c>
      <c r="I25" s="24">
        <v>0</v>
      </c>
      <c r="J25" s="24">
        <v>0</v>
      </c>
      <c r="K25" s="24">
        <v>0</v>
      </c>
      <c r="L25" s="24">
        <v>1</v>
      </c>
      <c r="M25" s="26"/>
    </row>
    <row r="26" spans="1:13" ht="14.25" customHeight="1" x14ac:dyDescent="0.2">
      <c r="A26" s="19" t="s">
        <v>42</v>
      </c>
      <c r="B26" s="20" t="s">
        <v>43</v>
      </c>
      <c r="C26" s="21">
        <v>0</v>
      </c>
      <c r="D26" s="21">
        <v>15</v>
      </c>
      <c r="E26" s="22">
        <v>-73.228763000000001</v>
      </c>
      <c r="F26" s="22">
        <v>-39.843046000000001</v>
      </c>
      <c r="G26" s="23">
        <v>17118.5390625</v>
      </c>
      <c r="H26" s="24">
        <v>1</v>
      </c>
      <c r="I26" s="24">
        <v>0</v>
      </c>
      <c r="J26" s="24">
        <v>0</v>
      </c>
      <c r="K26" s="24">
        <v>0</v>
      </c>
      <c r="L26" s="24">
        <v>1</v>
      </c>
      <c r="M26" s="26"/>
    </row>
    <row r="27" spans="1:13" ht="14.25" customHeight="1" x14ac:dyDescent="0.2">
      <c r="A27" s="19" t="s">
        <v>42</v>
      </c>
      <c r="B27" s="20" t="s">
        <v>43</v>
      </c>
      <c r="C27" s="21">
        <v>0</v>
      </c>
      <c r="D27" s="21">
        <v>16</v>
      </c>
      <c r="E27" s="22">
        <v>-73.231879000000006</v>
      </c>
      <c r="F27" s="22">
        <v>-39.850599000000003</v>
      </c>
      <c r="G27" s="23">
        <v>18340.865234375</v>
      </c>
      <c r="H27" s="24">
        <v>1</v>
      </c>
      <c r="I27" s="24">
        <v>1</v>
      </c>
      <c r="J27" s="24">
        <v>0</v>
      </c>
      <c r="K27" s="23">
        <v>0.05</v>
      </c>
      <c r="L27" s="24">
        <v>1</v>
      </c>
      <c r="M27" s="26"/>
    </row>
    <row r="28" spans="1:13" ht="14.25" customHeight="1" x14ac:dyDescent="0.2">
      <c r="A28" s="19" t="s">
        <v>42</v>
      </c>
      <c r="B28" s="20" t="s">
        <v>43</v>
      </c>
      <c r="C28" s="21">
        <v>1</v>
      </c>
      <c r="D28" s="21">
        <v>1</v>
      </c>
      <c r="E28" s="22">
        <v>-73.231590999999995</v>
      </c>
      <c r="F28" s="22">
        <v>-39.85004</v>
      </c>
      <c r="G28" s="23">
        <v>204.88209533691406</v>
      </c>
      <c r="H28" s="24">
        <v>1</v>
      </c>
      <c r="I28" s="24">
        <v>1</v>
      </c>
      <c r="J28" s="44">
        <v>0</v>
      </c>
      <c r="K28" s="23">
        <v>0.9</v>
      </c>
      <c r="L28" s="24">
        <v>1</v>
      </c>
      <c r="M28" s="26"/>
    </row>
    <row r="29" spans="1:13" ht="14.25" customHeight="1" x14ac:dyDescent="0.2">
      <c r="A29" s="19" t="s">
        <v>42</v>
      </c>
      <c r="B29" s="20" t="s">
        <v>43</v>
      </c>
      <c r="C29" s="21">
        <v>1</v>
      </c>
      <c r="D29" s="21">
        <v>2</v>
      </c>
      <c r="E29" s="22">
        <v>-73.228539999999995</v>
      </c>
      <c r="F29" s="22">
        <v>-39.844427000000003</v>
      </c>
      <c r="G29" s="23">
        <v>1115.6370849609375</v>
      </c>
      <c r="H29" s="24">
        <v>1</v>
      </c>
      <c r="I29" s="24">
        <v>1</v>
      </c>
      <c r="J29" s="24">
        <v>0</v>
      </c>
      <c r="K29" s="23">
        <v>0.05</v>
      </c>
      <c r="L29" s="24">
        <v>1</v>
      </c>
      <c r="M29" s="26"/>
    </row>
    <row r="30" spans="1:13" ht="14.25" customHeight="1" x14ac:dyDescent="0.2">
      <c r="A30" s="19" t="s">
        <v>42</v>
      </c>
      <c r="B30" s="20" t="s">
        <v>43</v>
      </c>
      <c r="C30" s="21">
        <v>1</v>
      </c>
      <c r="D30" s="21">
        <v>3</v>
      </c>
      <c r="E30" s="22">
        <v>-73.236469</v>
      </c>
      <c r="F30" s="22">
        <v>-39.836798000000002</v>
      </c>
      <c r="G30" s="23">
        <v>2579.823974609375</v>
      </c>
      <c r="H30" s="24">
        <v>1</v>
      </c>
      <c r="I30" s="24">
        <v>0</v>
      </c>
      <c r="J30" s="24">
        <v>0</v>
      </c>
      <c r="K30" s="24">
        <v>0</v>
      </c>
      <c r="L30" s="24">
        <v>1</v>
      </c>
      <c r="M30" s="26"/>
    </row>
    <row r="31" spans="1:13" ht="14.25" customHeight="1" x14ac:dyDescent="0.2">
      <c r="A31" s="19" t="s">
        <v>42</v>
      </c>
      <c r="B31" s="20" t="s">
        <v>43</v>
      </c>
      <c r="C31" s="21">
        <v>1</v>
      </c>
      <c r="D31" s="21">
        <v>4</v>
      </c>
      <c r="E31" s="22">
        <v>-73.241804999999999</v>
      </c>
      <c r="F31" s="22">
        <v>-39.829602999999999</v>
      </c>
      <c r="G31" s="23">
        <v>3744.80126953125</v>
      </c>
      <c r="H31" s="24">
        <v>1</v>
      </c>
      <c r="I31" s="24">
        <v>0</v>
      </c>
      <c r="J31" s="24">
        <v>0</v>
      </c>
      <c r="K31" s="24">
        <v>0</v>
      </c>
      <c r="L31" s="24">
        <v>1</v>
      </c>
      <c r="M31" s="26"/>
    </row>
    <row r="32" spans="1:13" ht="14.25" customHeight="1" x14ac:dyDescent="0.2">
      <c r="A32" s="19" t="s">
        <v>42</v>
      </c>
      <c r="B32" s="20" t="s">
        <v>43</v>
      </c>
      <c r="C32" s="21">
        <v>1</v>
      </c>
      <c r="D32" s="21">
        <v>5</v>
      </c>
      <c r="E32" s="22">
        <v>-73.245030999999997</v>
      </c>
      <c r="F32" s="22">
        <v>-39.822136</v>
      </c>
      <c r="G32" s="23">
        <v>4906.1904296875</v>
      </c>
      <c r="H32" s="24">
        <v>1</v>
      </c>
      <c r="I32" s="24">
        <v>0</v>
      </c>
      <c r="J32" s="24">
        <v>0</v>
      </c>
      <c r="K32" s="24">
        <v>0</v>
      </c>
      <c r="L32" s="24">
        <v>1</v>
      </c>
      <c r="M32" s="26"/>
    </row>
    <row r="33" spans="1:13" ht="14.25" customHeight="1" x14ac:dyDescent="0.2">
      <c r="A33" s="19" t="s">
        <v>42</v>
      </c>
      <c r="B33" s="20" t="s">
        <v>43</v>
      </c>
      <c r="C33" s="21">
        <v>1</v>
      </c>
      <c r="D33" s="21">
        <v>6</v>
      </c>
      <c r="E33" s="22">
        <v>-73.244839999999996</v>
      </c>
      <c r="F33" s="22">
        <v>-39.815404999999998</v>
      </c>
      <c r="G33" s="23">
        <v>6073.9638671875</v>
      </c>
      <c r="H33" s="24">
        <v>1</v>
      </c>
      <c r="I33" s="24">
        <v>0</v>
      </c>
      <c r="J33" s="24">
        <v>0</v>
      </c>
      <c r="K33" s="24">
        <v>0</v>
      </c>
      <c r="L33" s="24">
        <v>1</v>
      </c>
      <c r="M33" s="26"/>
    </row>
    <row r="34" spans="1:13" ht="14.25" customHeight="1" x14ac:dyDescent="0.2">
      <c r="A34" s="19" t="s">
        <v>42</v>
      </c>
      <c r="B34" s="20" t="s">
        <v>43</v>
      </c>
      <c r="C34" s="21">
        <v>1</v>
      </c>
      <c r="D34" s="21">
        <v>7</v>
      </c>
      <c r="E34" s="22">
        <v>-73.232793999999998</v>
      </c>
      <c r="F34" s="22">
        <v>-39.819111999999997</v>
      </c>
      <c r="G34" s="23">
        <v>7243.4306640625</v>
      </c>
      <c r="H34" s="24">
        <v>1</v>
      </c>
      <c r="I34" s="24">
        <v>0</v>
      </c>
      <c r="J34" s="24">
        <v>0</v>
      </c>
      <c r="K34" s="24">
        <v>0</v>
      </c>
      <c r="L34" s="24">
        <v>1</v>
      </c>
      <c r="M34" s="25"/>
    </row>
    <row r="35" spans="1:13" ht="14.25" customHeight="1" x14ac:dyDescent="0.2">
      <c r="A35" s="19" t="s">
        <v>42</v>
      </c>
      <c r="B35" s="38" t="s">
        <v>43</v>
      </c>
      <c r="C35" s="39">
        <v>1</v>
      </c>
      <c r="D35" s="39">
        <v>8</v>
      </c>
      <c r="E35" s="40">
        <v>-73.223021000000003</v>
      </c>
      <c r="F35" s="40">
        <v>-39.814112000000002</v>
      </c>
      <c r="G35" s="41">
        <v>8413.201171875</v>
      </c>
      <c r="H35" s="42">
        <v>1</v>
      </c>
      <c r="I35" s="24">
        <v>0</v>
      </c>
      <c r="J35" s="24">
        <v>0</v>
      </c>
      <c r="K35" s="24">
        <v>0</v>
      </c>
      <c r="L35" s="24">
        <v>1</v>
      </c>
      <c r="M35" s="43"/>
    </row>
    <row r="36" spans="1:13" ht="14.25" customHeight="1" x14ac:dyDescent="0.2">
      <c r="A36" s="19" t="s">
        <v>42</v>
      </c>
      <c r="B36" s="38" t="s">
        <v>43</v>
      </c>
      <c r="C36" s="39">
        <v>1</v>
      </c>
      <c r="D36" s="39">
        <v>9</v>
      </c>
      <c r="E36" s="40">
        <v>-73.223028999999997</v>
      </c>
      <c r="F36" s="40">
        <v>-39.809570999999998</v>
      </c>
      <c r="G36" s="41">
        <v>9574.9189453125</v>
      </c>
      <c r="H36" s="42">
        <v>1</v>
      </c>
      <c r="I36" s="24">
        <v>0</v>
      </c>
      <c r="J36" s="24">
        <v>0</v>
      </c>
      <c r="K36" s="24">
        <v>0</v>
      </c>
      <c r="L36" s="24">
        <v>1</v>
      </c>
      <c r="M36" s="43"/>
    </row>
    <row r="37" spans="1:13" ht="14.25" customHeight="1" x14ac:dyDescent="0.2">
      <c r="A37" s="19" t="s">
        <v>42</v>
      </c>
      <c r="B37" s="38" t="s">
        <v>43</v>
      </c>
      <c r="C37" s="39">
        <v>1</v>
      </c>
      <c r="D37" s="39">
        <v>10</v>
      </c>
      <c r="E37" s="40">
        <v>-73.214398000000003</v>
      </c>
      <c r="F37" s="40">
        <v>-39.806021999999999</v>
      </c>
      <c r="G37" s="41">
        <v>10729.1123046875</v>
      </c>
      <c r="H37" s="42">
        <v>1</v>
      </c>
      <c r="I37" s="24">
        <v>0</v>
      </c>
      <c r="J37" s="24">
        <v>0</v>
      </c>
      <c r="K37" s="24">
        <v>0</v>
      </c>
      <c r="L37" s="24">
        <v>1</v>
      </c>
      <c r="M37" s="43"/>
    </row>
    <row r="38" spans="1:13" ht="14.25" customHeight="1" x14ac:dyDescent="0.2">
      <c r="A38" s="19" t="s">
        <v>42</v>
      </c>
      <c r="B38" s="38" t="s">
        <v>43</v>
      </c>
      <c r="C38" s="39">
        <v>1</v>
      </c>
      <c r="D38" s="39">
        <v>11</v>
      </c>
      <c r="E38" s="40">
        <v>-73.213485000000006</v>
      </c>
      <c r="F38" s="40">
        <v>-39.795923999999999</v>
      </c>
      <c r="G38" s="41">
        <v>11883.8466796875</v>
      </c>
      <c r="H38" s="42">
        <v>1</v>
      </c>
      <c r="I38" s="24">
        <v>0</v>
      </c>
      <c r="J38" s="24">
        <v>0</v>
      </c>
      <c r="K38" s="24">
        <v>0</v>
      </c>
      <c r="L38" s="24">
        <v>1</v>
      </c>
      <c r="M38" s="43"/>
    </row>
    <row r="39" spans="1:13" ht="14.25" customHeight="1" x14ac:dyDescent="0.2">
      <c r="A39" s="19" t="s">
        <v>42</v>
      </c>
      <c r="B39" s="38" t="s">
        <v>43</v>
      </c>
      <c r="C39" s="39">
        <v>1</v>
      </c>
      <c r="D39" s="39">
        <v>12</v>
      </c>
      <c r="E39" s="40">
        <v>-73.207538999999997</v>
      </c>
      <c r="F39" s="40">
        <v>-39.787173000000003</v>
      </c>
      <c r="G39" s="41">
        <v>13047.8359375</v>
      </c>
      <c r="H39" s="42">
        <v>1</v>
      </c>
      <c r="I39" s="24">
        <v>0</v>
      </c>
      <c r="J39" s="24">
        <v>0</v>
      </c>
      <c r="K39" s="24">
        <v>0</v>
      </c>
      <c r="L39" s="24">
        <v>0</v>
      </c>
      <c r="M39" s="43"/>
    </row>
    <row r="40" spans="1:13" ht="14.25" customHeight="1" x14ac:dyDescent="0.2">
      <c r="A40" s="19" t="s">
        <v>42</v>
      </c>
      <c r="B40" s="38" t="s">
        <v>43</v>
      </c>
      <c r="C40" s="39">
        <v>1</v>
      </c>
      <c r="D40" s="39">
        <v>13</v>
      </c>
      <c r="E40" s="40">
        <v>-73.196245000000005</v>
      </c>
      <c r="F40" s="40">
        <v>-39.782356</v>
      </c>
      <c r="G40" s="41">
        <v>14153.306640625</v>
      </c>
      <c r="H40" s="42">
        <v>1</v>
      </c>
      <c r="I40" s="24">
        <v>0</v>
      </c>
      <c r="J40" s="24">
        <v>0</v>
      </c>
      <c r="K40" s="24">
        <v>0</v>
      </c>
      <c r="L40" s="24">
        <v>0</v>
      </c>
      <c r="M40" s="43"/>
    </row>
    <row r="41" spans="1:13" ht="14.25" customHeight="1" x14ac:dyDescent="0.2">
      <c r="A41" s="19" t="s">
        <v>42</v>
      </c>
      <c r="B41" s="38" t="s">
        <v>43</v>
      </c>
      <c r="C41" s="39">
        <v>1</v>
      </c>
      <c r="D41" s="39">
        <v>14</v>
      </c>
      <c r="E41" s="40">
        <v>-73.194286000000005</v>
      </c>
      <c r="F41" s="40">
        <v>-39.774382000000003</v>
      </c>
      <c r="G41" s="41">
        <v>15333.03515625</v>
      </c>
      <c r="H41" s="42">
        <v>1</v>
      </c>
      <c r="I41" s="24">
        <v>0</v>
      </c>
      <c r="J41" s="24">
        <v>0</v>
      </c>
      <c r="K41" s="24">
        <v>0</v>
      </c>
      <c r="L41" s="24">
        <v>0</v>
      </c>
      <c r="M41" s="43"/>
    </row>
    <row r="42" spans="1:13" ht="14.25" customHeight="1" x14ac:dyDescent="0.2">
      <c r="A42" s="19" t="s">
        <v>42</v>
      </c>
      <c r="B42" s="38" t="s">
        <v>43</v>
      </c>
      <c r="C42" s="39">
        <v>1</v>
      </c>
      <c r="D42" s="39">
        <v>15</v>
      </c>
      <c r="E42" s="40">
        <v>-73.205208999999996</v>
      </c>
      <c r="F42" s="40">
        <v>-39.773891999999996</v>
      </c>
      <c r="G42" s="41">
        <v>16355.91796875</v>
      </c>
      <c r="H42" s="42">
        <v>1</v>
      </c>
      <c r="I42" s="24">
        <v>0</v>
      </c>
      <c r="J42" s="24">
        <v>0</v>
      </c>
      <c r="K42" s="24">
        <v>0</v>
      </c>
      <c r="L42" s="24">
        <v>0</v>
      </c>
      <c r="M42" s="43"/>
    </row>
    <row r="43" spans="1:13" ht="14.25" customHeight="1" x14ac:dyDescent="0.2">
      <c r="A43" s="19" t="s">
        <v>42</v>
      </c>
      <c r="B43" s="38" t="s">
        <v>43</v>
      </c>
      <c r="C43" s="39">
        <v>1</v>
      </c>
      <c r="D43" s="39">
        <v>16</v>
      </c>
      <c r="E43" s="40">
        <v>-73.216853</v>
      </c>
      <c r="F43" s="40">
        <v>-39.773586000000002</v>
      </c>
      <c r="G43" s="41">
        <v>17389.875</v>
      </c>
      <c r="H43" s="42">
        <v>1</v>
      </c>
      <c r="I43" s="24">
        <v>1</v>
      </c>
      <c r="J43" s="24">
        <v>0</v>
      </c>
      <c r="K43" s="23">
        <v>0.05</v>
      </c>
      <c r="L43" s="24">
        <v>0</v>
      </c>
      <c r="M43" s="43"/>
    </row>
  </sheetData>
  <mergeCells count="9">
    <mergeCell ref="A2:M2"/>
    <mergeCell ref="F6:G6"/>
    <mergeCell ref="H6:L6"/>
    <mergeCell ref="F7:G7"/>
    <mergeCell ref="H7:L7"/>
    <mergeCell ref="A6:B6"/>
    <mergeCell ref="A7:B7"/>
    <mergeCell ref="C6:E6"/>
    <mergeCell ref="C7:E7"/>
  </mergeCells>
  <pageMargins left="0.7" right="0.7" top="0.75" bottom="0.75" header="0.3" footer="0.3"/>
  <pageSetup paperSize="169" scale="92" fitToHeight="0" orientation="portrait" r:id="rId1"/>
  <ignoredErrors>
    <ignoredError sqref="B11 B12:D43" numberStoredAsText="1"/>
  </ignoredErrors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16"/>
  <sheetViews>
    <sheetView topLeftCell="A5" workbookViewId="0">
      <selection activeCell="G23" sqref="G23"/>
    </sheetView>
  </sheetViews>
  <sheetFormatPr baseColWidth="10" defaultRowHeight="15" x14ac:dyDescent="0.25"/>
  <cols>
    <col min="1" max="1" width="6.7109375" style="27" customWidth="1"/>
    <col min="2" max="2" width="7.28515625" style="27" bestFit="1" customWidth="1"/>
    <col min="3" max="3" width="6.85546875" style="27" bestFit="1" customWidth="1"/>
    <col min="4" max="4" width="15.5703125" style="27" customWidth="1"/>
    <col min="5" max="7" width="16.28515625" style="27" customWidth="1"/>
    <col min="8" max="8" width="9.7109375" style="27" bestFit="1" customWidth="1"/>
    <col min="9" max="9" width="36.140625" bestFit="1" customWidth="1"/>
    <col min="10" max="10" width="6.140625" bestFit="1" customWidth="1"/>
  </cols>
  <sheetData>
    <row r="1" spans="1:9" x14ac:dyDescent="0.25">
      <c r="A1"/>
      <c r="B1"/>
      <c r="C1"/>
      <c r="D1"/>
      <c r="E1"/>
      <c r="F1"/>
      <c r="G1"/>
      <c r="H1"/>
    </row>
    <row r="2" spans="1:9" ht="16.5" x14ac:dyDescent="0.25">
      <c r="A2" s="58" t="str">
        <f>"HORAS DE PASADA PROGRAMADA DE LA UNIDAD DE NEGOCIO ("&amp;A7&amp;" - "&amp;C7&amp;")"</f>
        <v>HORAS DE PASADA PROGRAMADA DE LA UNIDAD DE NEGOCIO (L2 - COVID19)</v>
      </c>
      <c r="B2" s="58"/>
      <c r="C2" s="58"/>
      <c r="D2" s="58"/>
      <c r="E2" s="58"/>
      <c r="F2" s="58"/>
      <c r="G2" s="58"/>
      <c r="H2" s="58"/>
    </row>
    <row r="3" spans="1:9" x14ac:dyDescent="0.25">
      <c r="A3"/>
      <c r="B3"/>
      <c r="C3"/>
      <c r="D3"/>
      <c r="E3"/>
      <c r="F3"/>
      <c r="G3"/>
      <c r="H3"/>
    </row>
    <row r="4" spans="1:9" s="3" customFormat="1" x14ac:dyDescent="0.25">
      <c r="A4" s="3" t="s">
        <v>14</v>
      </c>
    </row>
    <row r="5" spans="1:9" x14ac:dyDescent="0.25">
      <c r="A5"/>
      <c r="B5"/>
      <c r="C5"/>
      <c r="D5"/>
      <c r="E5"/>
      <c r="F5"/>
      <c r="G5"/>
      <c r="H5"/>
    </row>
    <row r="6" spans="1:9" x14ac:dyDescent="0.25">
      <c r="A6" s="65" t="s">
        <v>15</v>
      </c>
      <c r="B6" s="66"/>
      <c r="C6" s="65" t="s">
        <v>16</v>
      </c>
      <c r="D6" s="70"/>
      <c r="E6" s="15" t="s">
        <v>9</v>
      </c>
      <c r="F6" s="15" t="s">
        <v>10</v>
      </c>
      <c r="G6"/>
      <c r="H6"/>
    </row>
    <row r="7" spans="1:9" x14ac:dyDescent="0.25">
      <c r="A7" s="67" t="str">
        <f>+TAPA!D11</f>
        <v>L2</v>
      </c>
      <c r="B7" s="68"/>
      <c r="C7" s="67" t="str">
        <f>+TAPA!B16</f>
        <v>COVID19</v>
      </c>
      <c r="D7" s="71"/>
      <c r="E7" s="28">
        <f>+TAPA!C16</f>
        <v>44184</v>
      </c>
      <c r="F7" s="28">
        <f>+TAPA!D16</f>
        <v>44196</v>
      </c>
      <c r="G7"/>
      <c r="H7"/>
    </row>
    <row r="8" spans="1:9" x14ac:dyDescent="0.25">
      <c r="A8"/>
      <c r="B8"/>
      <c r="C8"/>
      <c r="D8"/>
      <c r="E8"/>
      <c r="F8"/>
      <c r="G8"/>
      <c r="H8"/>
    </row>
    <row r="9" spans="1:9" s="3" customFormat="1" x14ac:dyDescent="0.25">
      <c r="A9" s="3" t="s">
        <v>32</v>
      </c>
    </row>
    <row r="10" spans="1:9" ht="27" customHeight="1" x14ac:dyDescent="0.25"/>
    <row r="11" spans="1:9" ht="53.25" customHeight="1" x14ac:dyDescent="0.25">
      <c r="A11" s="29" t="s">
        <v>15</v>
      </c>
      <c r="B11" s="29" t="s">
        <v>20</v>
      </c>
      <c r="C11" s="29" t="s">
        <v>21</v>
      </c>
      <c r="D11" s="29" t="s">
        <v>33</v>
      </c>
      <c r="E11" s="29" t="s">
        <v>34</v>
      </c>
      <c r="F11" s="29" t="s">
        <v>35</v>
      </c>
      <c r="G11" s="30" t="s">
        <v>36</v>
      </c>
      <c r="H11" s="30" t="s">
        <v>37</v>
      </c>
    </row>
    <row r="12" spans="1:9" s="6" customFormat="1" ht="14.25" customHeight="1" x14ac:dyDescent="0.25">
      <c r="A12" s="31" t="s">
        <v>42</v>
      </c>
      <c r="B12" s="31">
        <v>2</v>
      </c>
      <c r="C12" s="31">
        <v>0</v>
      </c>
      <c r="D12" s="31">
        <v>1</v>
      </c>
      <c r="E12" s="37" t="s">
        <v>47</v>
      </c>
      <c r="F12" s="75" t="s">
        <v>52</v>
      </c>
      <c r="G12" s="75" t="s">
        <v>47</v>
      </c>
      <c r="H12" s="45" t="s">
        <v>48</v>
      </c>
      <c r="I12" s="72" t="s">
        <v>53</v>
      </c>
    </row>
    <row r="13" spans="1:9" ht="14.25" customHeight="1" x14ac:dyDescent="0.25">
      <c r="A13" s="31" t="s">
        <v>42</v>
      </c>
      <c r="B13" s="31">
        <v>2</v>
      </c>
      <c r="C13" s="31">
        <v>0</v>
      </c>
      <c r="D13" s="31">
        <v>1</v>
      </c>
      <c r="E13" s="37" t="s">
        <v>47</v>
      </c>
      <c r="F13" s="37" t="s">
        <v>50</v>
      </c>
      <c r="G13" s="37" t="s">
        <v>47</v>
      </c>
      <c r="H13" s="45" t="s">
        <v>48</v>
      </c>
      <c r="I13" s="73"/>
    </row>
    <row r="14" spans="1:9" x14ac:dyDescent="0.25">
      <c r="A14" s="31" t="s">
        <v>42</v>
      </c>
      <c r="B14" s="31">
        <v>2</v>
      </c>
      <c r="C14" s="46">
        <v>0</v>
      </c>
      <c r="D14" s="46">
        <v>1</v>
      </c>
      <c r="E14" s="47" t="s">
        <v>47</v>
      </c>
      <c r="F14" s="47" t="s">
        <v>51</v>
      </c>
      <c r="G14" s="75" t="s">
        <v>47</v>
      </c>
      <c r="H14" s="48" t="s">
        <v>49</v>
      </c>
      <c r="I14" s="74"/>
    </row>
    <row r="15" spans="1:9" x14ac:dyDescent="0.25">
      <c r="A15" s="31" t="s">
        <v>42</v>
      </c>
      <c r="B15" s="31">
        <v>2</v>
      </c>
      <c r="C15" s="31">
        <v>0</v>
      </c>
      <c r="D15" s="31">
        <v>1</v>
      </c>
      <c r="E15" s="75" t="s">
        <v>47</v>
      </c>
      <c r="F15" s="75" t="s">
        <v>54</v>
      </c>
      <c r="G15" s="37" t="s">
        <v>47</v>
      </c>
      <c r="H15" s="45" t="s">
        <v>49</v>
      </c>
      <c r="I15" s="72" t="s">
        <v>55</v>
      </c>
    </row>
    <row r="16" spans="1:9" x14ac:dyDescent="0.25">
      <c r="A16"/>
      <c r="B16"/>
      <c r="C16"/>
      <c r="D16"/>
      <c r="E16"/>
      <c r="F16"/>
      <c r="G16"/>
      <c r="H16"/>
    </row>
  </sheetData>
  <autoFilter ref="A11:H13"/>
  <mergeCells count="5">
    <mergeCell ref="A7:B7"/>
    <mergeCell ref="C6:D6"/>
    <mergeCell ref="C7:D7"/>
    <mergeCell ref="A6:B6"/>
    <mergeCell ref="A2:H2"/>
  </mergeCells>
  <pageMargins left="0.7" right="0.7" top="0.75" bottom="0.75" header="0.3" footer="0.3"/>
  <pageSetup paperSize="16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/>
  </sheetViews>
  <sheetFormatPr baseColWidth="10" defaultRowHeight="15" x14ac:dyDescent="0.25"/>
  <cols>
    <col min="1" max="1" width="20" customWidth="1"/>
    <col min="4" max="4" width="28.42578125" customWidth="1"/>
    <col min="7" max="7" width="19.28515625" customWidth="1"/>
    <col min="8" max="8" width="14.42578125" customWidth="1"/>
    <col min="11" max="11" width="16.85546875" customWidth="1"/>
    <col min="12" max="12" width="15.42578125" customWidth="1"/>
    <col min="13" max="13" width="30.85546875" customWidth="1"/>
  </cols>
  <sheetData>
    <row r="1" spans="1:13" x14ac:dyDescent="0.25">
      <c r="A1" t="s">
        <v>19</v>
      </c>
      <c r="B1" t="s">
        <v>20</v>
      </c>
      <c r="C1" t="s">
        <v>21</v>
      </c>
      <c r="D1" t="s">
        <v>22</v>
      </c>
      <c r="E1" t="s">
        <v>23</v>
      </c>
      <c r="F1" t="s">
        <v>24</v>
      </c>
      <c r="G1" t="s">
        <v>25</v>
      </c>
      <c r="H1" t="s">
        <v>26</v>
      </c>
      <c r="I1" t="s">
        <v>27</v>
      </c>
      <c r="J1" t="s">
        <v>28</v>
      </c>
      <c r="K1" t="s">
        <v>29</v>
      </c>
      <c r="L1" t="s">
        <v>30</v>
      </c>
      <c r="M1" t="s">
        <v>31</v>
      </c>
    </row>
    <row r="2" spans="1:13" x14ac:dyDescent="0.25">
      <c r="A2" t="s">
        <v>38</v>
      </c>
      <c r="B2" t="s">
        <v>39</v>
      </c>
      <c r="C2">
        <v>1</v>
      </c>
      <c r="D2">
        <v>10</v>
      </c>
      <c r="E2">
        <v>-42.459733999999997</v>
      </c>
      <c r="F2">
        <v>-73.783817999999997</v>
      </c>
      <c r="G2">
        <v>6298.7753910000001</v>
      </c>
      <c r="H2" s="32">
        <v>1</v>
      </c>
      <c r="I2" s="32">
        <v>1</v>
      </c>
      <c r="J2" s="32">
        <v>0</v>
      </c>
      <c r="K2" s="32">
        <v>0.7</v>
      </c>
      <c r="L2" s="32">
        <v>1</v>
      </c>
    </row>
    <row r="3" spans="1:13" x14ac:dyDescent="0.25">
      <c r="A3" t="s">
        <v>38</v>
      </c>
      <c r="B3" t="s">
        <v>39</v>
      </c>
      <c r="C3">
        <v>1</v>
      </c>
      <c r="D3">
        <v>9</v>
      </c>
      <c r="E3">
        <v>-42.466261000000003</v>
      </c>
      <c r="F3">
        <v>-73.784525000000002</v>
      </c>
      <c r="G3">
        <v>5554.7905270000001</v>
      </c>
      <c r="H3" s="32">
        <v>1</v>
      </c>
      <c r="I3" s="32">
        <v>1</v>
      </c>
      <c r="J3" s="32">
        <v>0</v>
      </c>
      <c r="K3" s="32">
        <v>0.2</v>
      </c>
      <c r="L3" s="32">
        <v>1</v>
      </c>
    </row>
    <row r="4" spans="1:13" x14ac:dyDescent="0.25">
      <c r="A4" t="s">
        <v>38</v>
      </c>
      <c r="B4" t="s">
        <v>39</v>
      </c>
      <c r="C4">
        <v>1</v>
      </c>
      <c r="D4">
        <v>8</v>
      </c>
      <c r="E4">
        <v>-42.471103999999997</v>
      </c>
      <c r="F4">
        <v>-73.779400999999993</v>
      </c>
      <c r="G4">
        <v>4723.4809569999998</v>
      </c>
      <c r="H4" s="32">
        <v>1</v>
      </c>
      <c r="I4" s="32">
        <v>1</v>
      </c>
      <c r="J4" s="32">
        <v>0</v>
      </c>
      <c r="K4" s="32">
        <v>0.1</v>
      </c>
      <c r="L4" s="32">
        <v>1</v>
      </c>
    </row>
    <row r="5" spans="1:13" x14ac:dyDescent="0.25">
      <c r="A5" t="s">
        <v>38</v>
      </c>
      <c r="B5" t="s">
        <v>39</v>
      </c>
      <c r="C5">
        <v>1</v>
      </c>
      <c r="D5">
        <v>7</v>
      </c>
      <c r="E5">
        <v>-42.472814</v>
      </c>
      <c r="F5">
        <v>-73.776325999999997</v>
      </c>
      <c r="G5">
        <v>4407.0410160000001</v>
      </c>
      <c r="H5" s="32">
        <v>1</v>
      </c>
      <c r="I5" s="32">
        <v>0</v>
      </c>
      <c r="J5" s="32">
        <v>0</v>
      </c>
      <c r="K5" s="32">
        <v>0</v>
      </c>
      <c r="L5" s="32">
        <v>1</v>
      </c>
    </row>
    <row r="6" spans="1:13" x14ac:dyDescent="0.25">
      <c r="A6" t="s">
        <v>38</v>
      </c>
      <c r="B6" t="s">
        <v>39</v>
      </c>
      <c r="C6">
        <v>1</v>
      </c>
      <c r="D6">
        <v>6</v>
      </c>
      <c r="E6">
        <v>-42.475091999999997</v>
      </c>
      <c r="F6">
        <v>-73.770201</v>
      </c>
      <c r="G6">
        <v>3836.6252439999998</v>
      </c>
      <c r="H6" s="32">
        <v>1</v>
      </c>
      <c r="I6" s="32">
        <v>0</v>
      </c>
      <c r="J6" s="32">
        <v>1</v>
      </c>
      <c r="K6" s="32">
        <v>0</v>
      </c>
      <c r="L6" s="32">
        <v>1</v>
      </c>
    </row>
    <row r="7" spans="1:13" x14ac:dyDescent="0.25">
      <c r="A7" t="s">
        <v>38</v>
      </c>
      <c r="B7" t="s">
        <v>39</v>
      </c>
      <c r="C7">
        <v>1</v>
      </c>
      <c r="D7">
        <v>5</v>
      </c>
      <c r="E7">
        <v>-42.479990999999998</v>
      </c>
      <c r="F7">
        <v>-73.763497000000001</v>
      </c>
      <c r="G7">
        <v>2884.1948240000002</v>
      </c>
      <c r="H7" s="32">
        <v>1</v>
      </c>
      <c r="I7" s="32">
        <v>0</v>
      </c>
      <c r="J7" s="32">
        <v>0</v>
      </c>
      <c r="K7" s="32">
        <v>0</v>
      </c>
      <c r="L7" s="32">
        <v>1</v>
      </c>
    </row>
    <row r="8" spans="1:13" x14ac:dyDescent="0.25">
      <c r="A8" t="s">
        <v>38</v>
      </c>
      <c r="B8" t="s">
        <v>39</v>
      </c>
      <c r="C8">
        <v>1</v>
      </c>
      <c r="D8">
        <v>4</v>
      </c>
      <c r="E8">
        <v>-42.483376</v>
      </c>
      <c r="F8">
        <v>-73.767414000000002</v>
      </c>
      <c r="G8">
        <v>1931.1229249999999</v>
      </c>
      <c r="H8" s="32">
        <v>1</v>
      </c>
      <c r="I8" s="32">
        <v>0</v>
      </c>
      <c r="J8" s="32">
        <v>0</v>
      </c>
      <c r="K8" s="32">
        <v>0</v>
      </c>
      <c r="L8" s="32">
        <v>1</v>
      </c>
    </row>
    <row r="9" spans="1:13" x14ac:dyDescent="0.25">
      <c r="A9" t="s">
        <v>38</v>
      </c>
      <c r="B9" t="s">
        <v>39</v>
      </c>
      <c r="C9">
        <v>1</v>
      </c>
      <c r="D9">
        <v>3</v>
      </c>
      <c r="E9">
        <v>-42.481014000000002</v>
      </c>
      <c r="F9">
        <v>-73.771246000000005</v>
      </c>
      <c r="G9">
        <v>1514.1232910000001</v>
      </c>
      <c r="H9" s="32">
        <v>1</v>
      </c>
      <c r="I9" s="32">
        <v>0</v>
      </c>
      <c r="J9" s="32">
        <v>0</v>
      </c>
      <c r="K9" s="32">
        <v>0</v>
      </c>
      <c r="L9" s="32">
        <v>1</v>
      </c>
    </row>
    <row r="10" spans="1:13" x14ac:dyDescent="0.25">
      <c r="A10" t="s">
        <v>38</v>
      </c>
      <c r="B10" t="s">
        <v>39</v>
      </c>
      <c r="C10">
        <v>1</v>
      </c>
      <c r="D10">
        <v>2</v>
      </c>
      <c r="E10">
        <v>-42.482914000000001</v>
      </c>
      <c r="F10">
        <v>-73.777750999999995</v>
      </c>
      <c r="G10">
        <v>772.12048300000004</v>
      </c>
      <c r="H10" s="32">
        <v>1</v>
      </c>
      <c r="I10" s="32">
        <v>0</v>
      </c>
      <c r="J10" s="32">
        <v>0</v>
      </c>
      <c r="K10" s="32">
        <v>0</v>
      </c>
      <c r="L10" s="32">
        <v>1</v>
      </c>
    </row>
    <row r="11" spans="1:13" x14ac:dyDescent="0.25">
      <c r="A11" t="s">
        <v>38</v>
      </c>
      <c r="B11" t="s">
        <v>39</v>
      </c>
      <c r="C11">
        <v>1</v>
      </c>
      <c r="D11">
        <v>1</v>
      </c>
      <c r="E11">
        <v>-42.481329000000002</v>
      </c>
      <c r="F11">
        <v>-73.780268000000007</v>
      </c>
      <c r="G11">
        <v>101.994377</v>
      </c>
      <c r="H11" s="32">
        <v>1</v>
      </c>
      <c r="I11" s="32">
        <v>0</v>
      </c>
      <c r="J11" s="32">
        <v>0</v>
      </c>
      <c r="K11" s="32">
        <v>0</v>
      </c>
      <c r="L11" s="32">
        <v>1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TAPA</vt:lpstr>
      <vt:lpstr>PC</vt:lpstr>
      <vt:lpstr>LPP</vt:lpstr>
      <vt:lpstr>Hoja1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Claudia Briones Toro</cp:lastModifiedBy>
  <cp:lastPrinted>2016-12-21T19:16:35Z</cp:lastPrinted>
  <dcterms:created xsi:type="dcterms:W3CDTF">2016-02-04T18:46:24Z</dcterms:created>
  <dcterms:modified xsi:type="dcterms:W3CDTF">2020-12-16T18:27:57Z</dcterms:modified>
</cp:coreProperties>
</file>